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J:\Daten\1-Vergabe\3-Vergaben\FD 40\2026-016 Schülerspezialverkehr\2026-016 Schülerspezialverkehr\3. Dokumentation\"/>
    </mc:Choice>
  </mc:AlternateContent>
  <xr:revisionPtr revIDLastSave="0" documentId="13_ncr:1_{DBBAA8CA-C08A-4714-89D8-509E53F5FC5B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Preisblatt Schülerspezialverkeh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29" i="2" l="1"/>
  <c r="D131" i="2" s="1"/>
  <c r="D132" i="2" s="1"/>
  <c r="C181" i="2" s="1"/>
  <c r="D153" i="2"/>
  <c r="D14" i="2"/>
  <c r="D16" i="2" s="1"/>
  <c r="D17" i="2" s="1"/>
  <c r="C176" i="2" s="1"/>
  <c r="D82" i="2"/>
  <c r="D84" i="2" s="1"/>
  <c r="D85" i="2" s="1"/>
  <c r="C179" i="2" s="1"/>
  <c r="D105" i="2"/>
  <c r="D107" i="2" s="1"/>
  <c r="D108" i="2" s="1"/>
  <c r="C180" i="2" s="1"/>
  <c r="D155" i="2"/>
  <c r="D156" i="2" s="1"/>
  <c r="C182" i="2" s="1"/>
  <c r="D36" i="2"/>
  <c r="D38" i="2" s="1"/>
  <c r="D39" i="2" s="1"/>
  <c r="C177" i="2" s="1"/>
  <c r="D59" i="2"/>
  <c r="D61" i="2" s="1"/>
  <c r="D62" i="2" s="1"/>
  <c r="C178" i="2" s="1"/>
  <c r="C183" i="2" l="1"/>
</calcChain>
</file>

<file path=xl/sharedStrings.xml><?xml version="1.0" encoding="utf-8"?>
<sst xmlns="http://schemas.openxmlformats.org/spreadsheetml/2006/main" count="126" uniqueCount="35">
  <si>
    <t>in EUR</t>
  </si>
  <si>
    <t>(ohne Zuschlag für das Rollstuhlfahrzeug und dem möglichen Stundensatz für eine Begleitperson)</t>
  </si>
  <si>
    <t>Fahrauftrag</t>
  </si>
  <si>
    <t>Summe</t>
  </si>
  <si>
    <t>daneben: angebotener Zuschlag Rollstuhlfahrzeug</t>
  </si>
  <si>
    <t>daneben angebotener Stundensatz für die Begleitung einer Fahrt</t>
  </si>
  <si>
    <t xml:space="preserve">Netto-Stundensatz für die Begleitung einer Fahrt </t>
  </si>
  <si>
    <t>Netto-Stundensatz für die Begleitung einer Fahrt</t>
  </si>
  <si>
    <t>Netto-Zuschlag Rollstuhlfahrzeug je tatsächlich gefahrene Besetztkilometer</t>
  </si>
  <si>
    <t>Nettopreis je tatsächlich gefahrene Besetztkilometer</t>
  </si>
  <si>
    <t>Nettopreis je tatsächlich gefahrene Besetzkilometer</t>
  </si>
  <si>
    <t>Angebotener Preis je tatsächlich gefahrene Besetztkilometer:</t>
  </si>
  <si>
    <t>Nettopreis je tatsächlich gefahrene Besetztkilometer netto</t>
  </si>
  <si>
    <t>Preisblatt Schülerspezialverkehr</t>
  </si>
  <si>
    <t>c.) Fahrauftrag 3 zur Ludgerischule, Am Hedwigsheim 8, 49479 Ibbenbüren</t>
  </si>
  <si>
    <t>d.) Fahrauftrag 4 zur Kardinal-von-Galen-Schule, Meyringstraße 5, 49479 Ibbenbüren</t>
  </si>
  <si>
    <t>e.) Fahrauftrag 5 zur Erna-de-Vries-Gesamtschule, Am Sportzentrum, 49479 Ibbenbüren</t>
  </si>
  <si>
    <t>f.) Fahrauftrag 6 zur Johannes-Kepler-Gymnasium, Wilhelmstraße 210, 49479 Ibbenbüren</t>
  </si>
  <si>
    <t>Gesamtaufstellung Schülerspezialverkehr</t>
  </si>
  <si>
    <t>Hochrechnung der Vergütung auf ein Schuljahr anhand der Daten aus dem bisherigen Schuljahr 2025/2026:</t>
  </si>
  <si>
    <t>Summe gefahrene Besetztkilometer je Tag</t>
  </si>
  <si>
    <r>
      <t xml:space="preserve">Nettopreis für einen Tag
</t>
    </r>
    <r>
      <rPr>
        <sz val="9"/>
        <color theme="1"/>
        <rFont val="Arial"/>
        <family val="2"/>
      </rPr>
      <t>(Nettopreis je gefahrene Besetztkilometer x Summe gefahrener Besetztkilometer je Tag)</t>
    </r>
  </si>
  <si>
    <r>
      <t xml:space="preserve">Nettopreis für ein Schuljahr 
</t>
    </r>
    <r>
      <rPr>
        <b/>
        <sz val="11"/>
        <color theme="1"/>
        <rFont val="Arial"/>
        <family val="2"/>
      </rPr>
      <t>(Tagespreis x 190 Tage)</t>
    </r>
  </si>
  <si>
    <t>b.) Fahrauftrag 2 zur Michaelschule, Oeynhausenstraße 85, 49477 Ibbenbüren</t>
  </si>
  <si>
    <t xml:space="preserve">a.) Fahrauftrag 1 zur Mauritiusschule, Fröbelplatz 3, 49477 Ibbenbüren </t>
  </si>
  <si>
    <t xml:space="preserve">Fahrauftrag 1 zur Mauritiusschule
</t>
  </si>
  <si>
    <t>Fahrauftrag 2 zur Michaelschule</t>
  </si>
  <si>
    <t>Fahrauftrag 3 zur Ludgerischule</t>
  </si>
  <si>
    <t>Fahrauftrag 4 zur Kardinal-von-Galen-Schule</t>
  </si>
  <si>
    <t>Fahrauftrag 5 zur Erna-de-Vries-Gesamtschule</t>
  </si>
  <si>
    <t>Fahrauftrag 6 zum Johannes-Kepler-Gymnasium</t>
  </si>
  <si>
    <t>Nettopreis für das Schuljahr 2026/2027</t>
  </si>
  <si>
    <t>Optionaler Bestandteil:</t>
  </si>
  <si>
    <t>a.) Fahrauftrag 4 zur Kardinal-von-Galen-Schule, Meyringstraße 5, 49479 Ibbenbüren</t>
  </si>
  <si>
    <t>Optional: Fahrauftrag 4 mit 37,2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</si>
</sst>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u/>
      <sz val="14"/>
      <color theme="1"/>
      <name val="Arial"/>
      <family val="2"/>
    </font>
    <font>
      <u/>
      <sz val="11"/>
      <color theme="1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 applyProtection="1">
      <alignment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center" vertical="top" wrapText="1"/>
      <protection locked="0"/>
    </xf>
    <xf numFmtId="0" fontId="0" fillId="0" borderId="4" xfId="0" applyFont="1" applyBorder="1" applyAlignment="1" applyProtection="1">
      <alignment horizontal="center" vertical="top" wrapText="1"/>
      <protection locked="0"/>
    </xf>
    <xf numFmtId="0" fontId="0" fillId="0" borderId="0" xfId="0" applyFont="1" applyBorder="1" applyAlignment="1" applyProtection="1">
      <alignment horizontal="left" vertical="top" wrapText="1"/>
      <protection locked="0"/>
    </xf>
    <xf numFmtId="164" fontId="0" fillId="0" borderId="0" xfId="0" applyNumberFormat="1" applyFont="1" applyBorder="1" applyAlignment="1" applyProtection="1">
      <alignment horizontal="right" vertical="top" wrapText="1"/>
      <protection locked="0"/>
    </xf>
    <xf numFmtId="0" fontId="0" fillId="0" borderId="2" xfId="0" applyFont="1" applyBorder="1" applyAlignment="1" applyProtection="1">
      <alignment horizontal="center" vertical="top" wrapText="1"/>
      <protection locked="0"/>
    </xf>
    <xf numFmtId="164" fontId="1" fillId="0" borderId="0" xfId="0" applyNumberFormat="1" applyFont="1" applyBorder="1" applyAlignment="1" applyProtection="1">
      <alignment horizontal="right" vertical="top" wrapText="1"/>
      <protection locked="0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1" fillId="0" borderId="5" xfId="0" applyFont="1" applyBorder="1" applyAlignment="1" applyProtection="1">
      <alignment horizontal="right" vertical="top" wrapText="1"/>
    </xf>
    <xf numFmtId="44" fontId="0" fillId="2" borderId="6" xfId="0" applyNumberFormat="1" applyFill="1" applyBorder="1" applyAlignment="1" applyProtection="1">
      <alignment vertical="top" wrapText="1"/>
      <protection locked="0"/>
    </xf>
    <xf numFmtId="44" fontId="0" fillId="0" borderId="5" xfId="0" applyNumberFormat="1" applyFont="1" applyBorder="1" applyAlignment="1" applyProtection="1">
      <alignment horizontal="right" vertical="top" wrapText="1"/>
    </xf>
    <xf numFmtId="44" fontId="0" fillId="0" borderId="6" xfId="0" applyNumberFormat="1" applyFont="1" applyBorder="1" applyAlignment="1" applyProtection="1">
      <alignment horizontal="right" vertical="top" wrapText="1"/>
    </xf>
    <xf numFmtId="44" fontId="0" fillId="2" borderId="6" xfId="0" applyNumberFormat="1" applyFont="1" applyFill="1" applyBorder="1" applyAlignment="1" applyProtection="1">
      <alignment horizontal="right" vertical="top" wrapText="1"/>
      <protection locked="0"/>
    </xf>
    <xf numFmtId="44" fontId="0" fillId="2" borderId="1" xfId="0" applyNumberFormat="1" applyFont="1" applyFill="1" applyBorder="1" applyAlignment="1" applyProtection="1">
      <alignment horizontal="right" vertical="top" wrapText="1"/>
      <protection locked="0"/>
    </xf>
    <xf numFmtId="0" fontId="0" fillId="0" borderId="7" xfId="0" applyFont="1" applyBorder="1" applyAlignment="1" applyProtection="1">
      <alignment horizontal="center" vertical="top" wrapText="1"/>
      <protection locked="0"/>
    </xf>
    <xf numFmtId="0" fontId="1" fillId="0" borderId="4" xfId="0" applyFont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44" fontId="0" fillId="2" borderId="6" xfId="0" applyNumberFormat="1" applyFill="1" applyBorder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center" vertical="top" wrapText="1"/>
      <protection locked="0"/>
    </xf>
    <xf numFmtId="44" fontId="0" fillId="0" borderId="0" xfId="0" applyNumberFormat="1" applyBorder="1" applyAlignment="1" applyProtection="1">
      <alignment horizontal="right" vertical="top" wrapText="1"/>
      <protection locked="0"/>
    </xf>
    <xf numFmtId="44" fontId="1" fillId="0" borderId="0" xfId="0" applyNumberFormat="1" applyFont="1" applyBorder="1" applyAlignment="1" applyProtection="1">
      <alignment horizontal="righ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44" fontId="0" fillId="3" borderId="0" xfId="0" applyNumberFormat="1" applyFont="1" applyFill="1" applyBorder="1" applyAlignment="1" applyProtection="1">
      <alignment horizontal="right" vertical="top" wrapText="1"/>
      <protection locked="0"/>
    </xf>
    <xf numFmtId="44" fontId="0" fillId="3" borderId="5" xfId="0" applyNumberFormat="1" applyFont="1" applyFill="1" applyBorder="1" applyAlignment="1" applyProtection="1">
      <alignment horizontal="right" vertical="top" wrapText="1"/>
    </xf>
    <xf numFmtId="44" fontId="0" fillId="4" borderId="5" xfId="0" applyNumberFormat="1" applyFont="1" applyFill="1" applyBorder="1" applyAlignment="1" applyProtection="1">
      <alignment horizontal="right" vertical="top" wrapText="1"/>
    </xf>
    <xf numFmtId="44" fontId="0" fillId="0" borderId="5" xfId="0" applyNumberFormat="1" applyBorder="1" applyAlignment="1" applyProtection="1">
      <alignment horizontal="right" vertical="top" wrapText="1"/>
    </xf>
    <xf numFmtId="44" fontId="0" fillId="0" borderId="9" xfId="0" applyNumberFormat="1" applyBorder="1" applyAlignment="1" applyProtection="1">
      <alignment horizontal="right" vertical="top" wrapText="1"/>
    </xf>
    <xf numFmtId="44" fontId="1" fillId="0" borderId="6" xfId="0" applyNumberFormat="1" applyFont="1" applyBorder="1" applyAlignment="1" applyProtection="1">
      <alignment horizontal="right" vertical="top" wrapText="1"/>
    </xf>
    <xf numFmtId="0" fontId="0" fillId="0" borderId="3" xfId="0" applyBorder="1" applyAlignment="1" applyProtection="1">
      <alignment horizontal="left" vertical="top" wrapText="1"/>
      <protection locked="0"/>
    </xf>
    <xf numFmtId="0" fontId="0" fillId="0" borderId="8" xfId="0" applyBorder="1" applyAlignment="1" applyProtection="1">
      <alignment horizontal="left" vertical="top" wrapText="1"/>
      <protection locked="0"/>
    </xf>
    <xf numFmtId="0" fontId="6" fillId="0" borderId="0" xfId="0" applyFont="1" applyBorder="1" applyAlignment="1" applyProtection="1">
      <alignment horizontal="left" vertical="top" wrapText="1"/>
      <protection locked="0"/>
    </xf>
    <xf numFmtId="0" fontId="0" fillId="0" borderId="1" xfId="0" applyFont="1" applyBorder="1" applyAlignment="1" applyProtection="1">
      <alignment horizontal="left" vertical="top" wrapText="1"/>
      <protection locked="0"/>
    </xf>
    <xf numFmtId="0" fontId="0" fillId="0" borderId="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0" fillId="0" borderId="1" xfId="0" applyFont="1" applyFill="1" applyBorder="1" applyAlignment="1" applyProtection="1">
      <alignment horizontal="left" vertical="top" wrapText="1"/>
    </xf>
    <xf numFmtId="0" fontId="0" fillId="0" borderId="3" xfId="0" applyFont="1" applyFill="1" applyBorder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0" fillId="2" borderId="3" xfId="0" applyFill="1" applyBorder="1" applyAlignment="1" applyProtection="1">
      <alignment horizontal="left" vertical="top" wrapText="1"/>
      <protection locked="0"/>
    </xf>
    <xf numFmtId="0" fontId="0" fillId="3" borderId="1" xfId="0" applyFont="1" applyFill="1" applyBorder="1" applyAlignment="1" applyProtection="1">
      <alignment horizontal="left" vertical="top" wrapText="1"/>
    </xf>
    <xf numFmtId="0" fontId="0" fillId="3" borderId="3" xfId="0" applyFont="1" applyFill="1" applyBorder="1" applyAlignment="1" applyProtection="1">
      <alignment horizontal="left" vertical="top" wrapText="1"/>
    </xf>
    <xf numFmtId="0" fontId="0" fillId="0" borderId="1" xfId="0" applyFont="1" applyBorder="1" applyAlignment="1" applyProtection="1">
      <alignment horizontal="left" vertical="top" wrapText="1"/>
    </xf>
    <xf numFmtId="0" fontId="0" fillId="0" borderId="3" xfId="0" applyFont="1" applyBorder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center" vertical="top" wrapText="1"/>
      <protection locked="0"/>
    </xf>
    <xf numFmtId="0" fontId="1" fillId="0" borderId="8" xfId="0" applyFont="1" applyBorder="1" applyAlignment="1" applyProtection="1">
      <alignment horizontal="center" vertical="top" wrapText="1"/>
      <protection locked="0"/>
    </xf>
    <xf numFmtId="0" fontId="5" fillId="0" borderId="0" xfId="0" applyFont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5"/>
  <sheetViews>
    <sheetView tabSelected="1" topLeftCell="A121" zoomScaleNormal="100" workbookViewId="0">
      <selection activeCell="E141" sqref="E141"/>
    </sheetView>
  </sheetViews>
  <sheetFormatPr baseColWidth="10" defaultRowHeight="14.25" x14ac:dyDescent="0.2"/>
  <cols>
    <col min="1" max="3" width="20.625" style="1" customWidth="1"/>
    <col min="4" max="4" width="18.125" style="1" customWidth="1"/>
    <col min="5" max="5" width="19" style="1" customWidth="1"/>
    <col min="6" max="6" width="18.625" style="1" customWidth="1"/>
    <col min="7" max="16384" width="11" style="1"/>
  </cols>
  <sheetData>
    <row r="1" spans="1:4" ht="21.75" customHeight="1" x14ac:dyDescent="0.2">
      <c r="A1" s="57" t="s">
        <v>13</v>
      </c>
      <c r="B1" s="57"/>
      <c r="C1" s="57"/>
      <c r="D1" s="57"/>
    </row>
    <row r="3" spans="1:4" ht="15.75" x14ac:dyDescent="0.2">
      <c r="A3" s="58"/>
      <c r="B3" s="58"/>
      <c r="C3" s="58"/>
      <c r="D3" s="58"/>
    </row>
    <row r="5" spans="1:4" ht="30" customHeight="1" x14ac:dyDescent="0.2">
      <c r="A5" s="42" t="s">
        <v>24</v>
      </c>
      <c r="B5" s="59"/>
      <c r="C5" s="59"/>
      <c r="D5" s="59"/>
    </row>
    <row r="6" spans="1:4" ht="15" x14ac:dyDescent="0.2">
      <c r="A6" s="2"/>
      <c r="B6" s="3"/>
      <c r="C6" s="3"/>
      <c r="D6" s="3"/>
    </row>
    <row r="7" spans="1:4" ht="15" thickBot="1" x14ac:dyDescent="0.25">
      <c r="A7" s="39" t="s">
        <v>11</v>
      </c>
      <c r="B7" s="39"/>
      <c r="C7" s="39"/>
      <c r="D7" s="39"/>
    </row>
    <row r="8" spans="1:4" x14ac:dyDescent="0.2">
      <c r="D8" s="4" t="s">
        <v>0</v>
      </c>
    </row>
    <row r="9" spans="1:4" ht="15" thickBot="1" x14ac:dyDescent="0.25">
      <c r="A9" s="43" t="s">
        <v>9</v>
      </c>
      <c r="B9" s="43"/>
      <c r="C9" s="44"/>
      <c r="D9" s="12">
        <v>0</v>
      </c>
    </row>
    <row r="12" spans="1:4" ht="30" customHeight="1" thickBot="1" x14ac:dyDescent="0.25">
      <c r="A12" s="39" t="s">
        <v>19</v>
      </c>
      <c r="B12" s="39"/>
      <c r="C12" s="39"/>
      <c r="D12" s="39"/>
    </row>
    <row r="13" spans="1:4" ht="15" x14ac:dyDescent="0.2">
      <c r="A13" s="2"/>
      <c r="B13" s="2"/>
      <c r="C13" s="2"/>
      <c r="D13" s="5" t="s">
        <v>0</v>
      </c>
    </row>
    <row r="14" spans="1:4" x14ac:dyDescent="0.2">
      <c r="A14" s="45" t="s">
        <v>10</v>
      </c>
      <c r="B14" s="45"/>
      <c r="C14" s="46"/>
      <c r="D14" s="29">
        <f>D9</f>
        <v>0</v>
      </c>
    </row>
    <row r="15" spans="1:4" ht="15" x14ac:dyDescent="0.2">
      <c r="A15" s="47" t="s">
        <v>20</v>
      </c>
      <c r="B15" s="47"/>
      <c r="C15" s="48"/>
      <c r="D15" s="11">
        <v>13</v>
      </c>
    </row>
    <row r="16" spans="1:4" ht="31.5" customHeight="1" x14ac:dyDescent="0.2">
      <c r="A16" s="47" t="s">
        <v>21</v>
      </c>
      <c r="B16" s="47"/>
      <c r="C16" s="48"/>
      <c r="D16" s="13">
        <f>(D14*D15)</f>
        <v>0</v>
      </c>
    </row>
    <row r="17" spans="1:4" ht="34.5" customHeight="1" thickBot="1" x14ac:dyDescent="0.25">
      <c r="A17" s="40" t="s">
        <v>22</v>
      </c>
      <c r="B17" s="40"/>
      <c r="C17" s="41"/>
      <c r="D17" s="14">
        <f>(D16*190)</f>
        <v>0</v>
      </c>
    </row>
    <row r="18" spans="1:4" x14ac:dyDescent="0.2">
      <c r="A18" s="6"/>
      <c r="B18" s="6"/>
      <c r="C18" s="6"/>
      <c r="D18" s="7"/>
    </row>
    <row r="19" spans="1:4" ht="15" thickBot="1" x14ac:dyDescent="0.25">
      <c r="A19" s="39" t="s">
        <v>4</v>
      </c>
      <c r="B19" s="39"/>
      <c r="C19" s="39"/>
      <c r="D19" s="39"/>
    </row>
    <row r="20" spans="1:4" ht="15" x14ac:dyDescent="0.2">
      <c r="A20" s="2"/>
      <c r="B20" s="2"/>
      <c r="C20" s="2"/>
      <c r="D20" s="5" t="s">
        <v>0</v>
      </c>
    </row>
    <row r="21" spans="1:4" ht="15" thickBot="1" x14ac:dyDescent="0.25">
      <c r="A21" s="37" t="s">
        <v>8</v>
      </c>
      <c r="B21" s="37"/>
      <c r="C21" s="38"/>
      <c r="D21" s="15">
        <v>0</v>
      </c>
    </row>
    <row r="22" spans="1:4" ht="15" x14ac:dyDescent="0.2">
      <c r="A22" s="2"/>
      <c r="B22" s="2"/>
      <c r="C22" s="2"/>
      <c r="D22" s="2"/>
    </row>
    <row r="23" spans="1:4" ht="15" thickBot="1" x14ac:dyDescent="0.25">
      <c r="A23" s="54" t="s">
        <v>5</v>
      </c>
      <c r="B23" s="54"/>
      <c r="C23" s="54"/>
      <c r="D23" s="54"/>
    </row>
    <row r="24" spans="1:4" ht="15" x14ac:dyDescent="0.2">
      <c r="A24" s="20"/>
      <c r="B24" s="20"/>
      <c r="C24" s="20"/>
      <c r="D24" s="21" t="s">
        <v>0</v>
      </c>
    </row>
    <row r="25" spans="1:4" ht="15" thickBot="1" x14ac:dyDescent="0.25">
      <c r="A25" s="55" t="s">
        <v>6</v>
      </c>
      <c r="B25" s="55"/>
      <c r="C25" s="56"/>
      <c r="D25" s="22">
        <v>0</v>
      </c>
    </row>
    <row r="26" spans="1:4" ht="15" x14ac:dyDescent="0.2">
      <c r="A26" s="19"/>
      <c r="B26" s="19"/>
      <c r="C26" s="19"/>
      <c r="D26" s="19"/>
    </row>
    <row r="27" spans="1:4" ht="15" x14ac:dyDescent="0.2">
      <c r="A27" s="19"/>
      <c r="B27" s="19"/>
      <c r="C27" s="19"/>
      <c r="D27" s="19"/>
    </row>
    <row r="28" spans="1:4" ht="15" x14ac:dyDescent="0.2">
      <c r="A28" s="42" t="s">
        <v>23</v>
      </c>
      <c r="B28" s="42"/>
      <c r="C28" s="42"/>
      <c r="D28" s="42"/>
    </row>
    <row r="29" spans="1:4" ht="15" x14ac:dyDescent="0.2">
      <c r="A29" s="2"/>
      <c r="B29" s="2"/>
      <c r="C29" s="2"/>
      <c r="D29" s="2"/>
    </row>
    <row r="30" spans="1:4" ht="15" thickBot="1" x14ac:dyDescent="0.25">
      <c r="A30" s="39" t="s">
        <v>11</v>
      </c>
      <c r="B30" s="39"/>
      <c r="C30" s="39"/>
      <c r="D30" s="39"/>
    </row>
    <row r="31" spans="1:4" x14ac:dyDescent="0.2">
      <c r="D31" s="4" t="s">
        <v>0</v>
      </c>
    </row>
    <row r="32" spans="1:4" ht="15" thickBot="1" x14ac:dyDescent="0.25">
      <c r="A32" s="43" t="s">
        <v>9</v>
      </c>
      <c r="B32" s="43"/>
      <c r="C32" s="44"/>
      <c r="D32" s="12">
        <v>0</v>
      </c>
    </row>
    <row r="34" spans="1:4" ht="30" customHeight="1" thickBot="1" x14ac:dyDescent="0.25">
      <c r="A34" s="39" t="s">
        <v>19</v>
      </c>
      <c r="B34" s="39"/>
      <c r="C34" s="39"/>
      <c r="D34" s="39"/>
    </row>
    <row r="35" spans="1:4" ht="15" x14ac:dyDescent="0.2">
      <c r="A35" s="19"/>
      <c r="B35" s="19"/>
      <c r="C35" s="19"/>
      <c r="D35" s="5" t="s">
        <v>0</v>
      </c>
    </row>
    <row r="36" spans="1:4" x14ac:dyDescent="0.2">
      <c r="A36" s="45" t="s">
        <v>10</v>
      </c>
      <c r="B36" s="45"/>
      <c r="C36" s="46"/>
      <c r="D36" s="29">
        <f>D32</f>
        <v>0</v>
      </c>
    </row>
    <row r="37" spans="1:4" ht="15" x14ac:dyDescent="0.2">
      <c r="A37" s="47" t="s">
        <v>20</v>
      </c>
      <c r="B37" s="47"/>
      <c r="C37" s="48"/>
      <c r="D37" s="11">
        <v>27.8</v>
      </c>
    </row>
    <row r="38" spans="1:4" ht="32.25" customHeight="1" x14ac:dyDescent="0.2">
      <c r="A38" s="47" t="s">
        <v>21</v>
      </c>
      <c r="B38" s="47"/>
      <c r="C38" s="48"/>
      <c r="D38" s="13">
        <f>(D36*D37)</f>
        <v>0</v>
      </c>
    </row>
    <row r="39" spans="1:4" ht="35.25" customHeight="1" thickBot="1" x14ac:dyDescent="0.25">
      <c r="A39" s="40" t="s">
        <v>22</v>
      </c>
      <c r="B39" s="40"/>
      <c r="C39" s="41"/>
      <c r="D39" s="14">
        <f>(D38*190)</f>
        <v>0</v>
      </c>
    </row>
    <row r="41" spans="1:4" ht="15" thickBot="1" x14ac:dyDescent="0.25">
      <c r="A41" s="39" t="s">
        <v>4</v>
      </c>
      <c r="B41" s="39"/>
      <c r="C41" s="39"/>
      <c r="D41" s="39"/>
    </row>
    <row r="42" spans="1:4" ht="15" x14ac:dyDescent="0.2">
      <c r="A42" s="2"/>
      <c r="B42" s="2"/>
      <c r="C42" s="2"/>
      <c r="D42" s="5" t="s">
        <v>0</v>
      </c>
    </row>
    <row r="43" spans="1:4" ht="15" thickBot="1" x14ac:dyDescent="0.25">
      <c r="A43" s="37" t="s">
        <v>8</v>
      </c>
      <c r="B43" s="37"/>
      <c r="C43" s="38"/>
      <c r="D43" s="15">
        <v>0</v>
      </c>
    </row>
    <row r="44" spans="1:4" x14ac:dyDescent="0.2">
      <c r="A44" s="6"/>
      <c r="B44" s="6"/>
      <c r="C44" s="6"/>
      <c r="D44" s="28"/>
    </row>
    <row r="45" spans="1:4" ht="14.25" customHeight="1" x14ac:dyDescent="0.2">
      <c r="A45" s="39" t="s">
        <v>5</v>
      </c>
      <c r="B45" s="39"/>
      <c r="C45" s="39"/>
      <c r="D45" s="27"/>
    </row>
    <row r="46" spans="1:4" ht="15" x14ac:dyDescent="0.2">
      <c r="A46" s="2"/>
      <c r="B46" s="2"/>
      <c r="C46" s="2"/>
      <c r="D46" s="8" t="s">
        <v>0</v>
      </c>
    </row>
    <row r="47" spans="1:4" x14ac:dyDescent="0.2">
      <c r="A47" s="37" t="s">
        <v>7</v>
      </c>
      <c r="B47" s="37"/>
      <c r="C47" s="37"/>
      <c r="D47" s="16">
        <v>0</v>
      </c>
    </row>
    <row r="50" spans="1:4" ht="15" x14ac:dyDescent="0.2">
      <c r="A50" s="42" t="s">
        <v>14</v>
      </c>
      <c r="B50" s="42"/>
      <c r="C50" s="42"/>
      <c r="D50" s="42"/>
    </row>
    <row r="52" spans="1:4" ht="15" thickBot="1" x14ac:dyDescent="0.25">
      <c r="A52" s="39" t="s">
        <v>11</v>
      </c>
      <c r="B52" s="39"/>
      <c r="C52" s="39"/>
      <c r="D52" s="39"/>
    </row>
    <row r="53" spans="1:4" x14ac:dyDescent="0.2">
      <c r="D53" s="4" t="s">
        <v>0</v>
      </c>
    </row>
    <row r="54" spans="1:4" ht="15" thickBot="1" x14ac:dyDescent="0.25">
      <c r="A54" s="43" t="s">
        <v>12</v>
      </c>
      <c r="B54" s="43"/>
      <c r="C54" s="44"/>
      <c r="D54" s="12">
        <v>0</v>
      </c>
    </row>
    <row r="57" spans="1:4" ht="30" customHeight="1" thickBot="1" x14ac:dyDescent="0.25">
      <c r="A57" s="39" t="s">
        <v>19</v>
      </c>
      <c r="B57" s="39"/>
      <c r="C57" s="39"/>
      <c r="D57" s="39"/>
    </row>
    <row r="58" spans="1:4" ht="15" x14ac:dyDescent="0.2">
      <c r="A58" s="2"/>
      <c r="B58" s="2"/>
      <c r="C58" s="2"/>
      <c r="D58" s="5" t="s">
        <v>0</v>
      </c>
    </row>
    <row r="59" spans="1:4" x14ac:dyDescent="0.2">
      <c r="A59" s="45" t="s">
        <v>10</v>
      </c>
      <c r="B59" s="45"/>
      <c r="C59" s="46"/>
      <c r="D59" s="29">
        <f>D54</f>
        <v>0</v>
      </c>
    </row>
    <row r="60" spans="1:4" ht="15" x14ac:dyDescent="0.2">
      <c r="A60" s="47" t="s">
        <v>20</v>
      </c>
      <c r="B60" s="47"/>
      <c r="C60" s="48"/>
      <c r="D60" s="11">
        <v>4.2</v>
      </c>
    </row>
    <row r="61" spans="1:4" ht="30.75" customHeight="1" x14ac:dyDescent="0.2">
      <c r="A61" s="47" t="s">
        <v>21</v>
      </c>
      <c r="B61" s="47"/>
      <c r="C61" s="48"/>
      <c r="D61" s="13">
        <f>(D59*D60)</f>
        <v>0</v>
      </c>
    </row>
    <row r="62" spans="1:4" ht="33.75" customHeight="1" thickBot="1" x14ac:dyDescent="0.25">
      <c r="A62" s="40" t="s">
        <v>22</v>
      </c>
      <c r="B62" s="40"/>
      <c r="C62" s="41"/>
      <c r="D62" s="14">
        <f>(D61*190)</f>
        <v>0</v>
      </c>
    </row>
    <row r="64" spans="1:4" ht="15" thickBot="1" x14ac:dyDescent="0.25">
      <c r="A64" s="39" t="s">
        <v>4</v>
      </c>
      <c r="B64" s="39"/>
      <c r="C64" s="39"/>
      <c r="D64" s="39"/>
    </row>
    <row r="65" spans="1:4" ht="15" x14ac:dyDescent="0.2">
      <c r="A65" s="2"/>
      <c r="B65" s="2"/>
      <c r="C65" s="2"/>
      <c r="D65" s="5" t="s">
        <v>0</v>
      </c>
    </row>
    <row r="66" spans="1:4" ht="15" thickBot="1" x14ac:dyDescent="0.25">
      <c r="A66" s="37" t="s">
        <v>8</v>
      </c>
      <c r="B66" s="37"/>
      <c r="C66" s="38"/>
      <c r="D66" s="15">
        <v>0</v>
      </c>
    </row>
    <row r="67" spans="1:4" ht="15" x14ac:dyDescent="0.2">
      <c r="A67" s="2"/>
      <c r="B67" s="2"/>
      <c r="C67" s="2"/>
      <c r="D67" s="2"/>
    </row>
    <row r="68" spans="1:4" ht="15" thickBot="1" x14ac:dyDescent="0.25">
      <c r="A68" s="39" t="s">
        <v>5</v>
      </c>
      <c r="B68" s="39"/>
      <c r="C68" s="39"/>
      <c r="D68" s="39"/>
    </row>
    <row r="69" spans="1:4" ht="15" x14ac:dyDescent="0.2">
      <c r="A69" s="2"/>
      <c r="B69" s="2"/>
      <c r="C69" s="2"/>
      <c r="D69" s="17" t="s">
        <v>0</v>
      </c>
    </row>
    <row r="70" spans="1:4" ht="15" thickBot="1" x14ac:dyDescent="0.25">
      <c r="A70" s="37" t="s">
        <v>6</v>
      </c>
      <c r="B70" s="37"/>
      <c r="C70" s="38"/>
      <c r="D70" s="15">
        <v>0</v>
      </c>
    </row>
    <row r="73" spans="1:4" ht="15" x14ac:dyDescent="0.2">
      <c r="A73" s="42" t="s">
        <v>15</v>
      </c>
      <c r="B73" s="42"/>
      <c r="C73" s="42"/>
      <c r="D73" s="42"/>
    </row>
    <row r="75" spans="1:4" x14ac:dyDescent="0.2">
      <c r="A75" s="39" t="s">
        <v>11</v>
      </c>
      <c r="B75" s="39"/>
      <c r="C75" s="39"/>
      <c r="D75" s="39"/>
    </row>
    <row r="76" spans="1:4" x14ac:dyDescent="0.2">
      <c r="D76" s="4" t="s">
        <v>0</v>
      </c>
    </row>
    <row r="77" spans="1:4" ht="15" thickBot="1" x14ac:dyDescent="0.25">
      <c r="A77" s="43" t="s">
        <v>12</v>
      </c>
      <c r="B77" s="43"/>
      <c r="C77" s="44"/>
      <c r="D77" s="12">
        <v>0</v>
      </c>
    </row>
    <row r="80" spans="1:4" ht="30" customHeight="1" thickBot="1" x14ac:dyDescent="0.25">
      <c r="A80" s="39" t="s">
        <v>19</v>
      </c>
      <c r="B80" s="39"/>
      <c r="C80" s="39"/>
      <c r="D80" s="39"/>
    </row>
    <row r="81" spans="1:4" ht="15" x14ac:dyDescent="0.2">
      <c r="A81" s="19"/>
      <c r="B81" s="19"/>
      <c r="C81" s="19"/>
      <c r="D81" s="5" t="s">
        <v>0</v>
      </c>
    </row>
    <row r="82" spans="1:4" x14ac:dyDescent="0.2">
      <c r="A82" s="45" t="s">
        <v>10</v>
      </c>
      <c r="B82" s="45"/>
      <c r="C82" s="46"/>
      <c r="D82" s="29">
        <f>D77</f>
        <v>0</v>
      </c>
    </row>
    <row r="83" spans="1:4" ht="15" x14ac:dyDescent="0.2">
      <c r="A83" s="47" t="s">
        <v>20</v>
      </c>
      <c r="B83" s="47"/>
      <c r="C83" s="48"/>
      <c r="D83" s="11">
        <v>5.2</v>
      </c>
    </row>
    <row r="84" spans="1:4" ht="30" customHeight="1" x14ac:dyDescent="0.2">
      <c r="A84" s="47" t="s">
        <v>21</v>
      </c>
      <c r="B84" s="47"/>
      <c r="C84" s="48"/>
      <c r="D84" s="13">
        <f>(D82*D83)</f>
        <v>0</v>
      </c>
    </row>
    <row r="85" spans="1:4" ht="34.5" customHeight="1" thickBot="1" x14ac:dyDescent="0.25">
      <c r="A85" s="40" t="s">
        <v>22</v>
      </c>
      <c r="B85" s="40"/>
      <c r="C85" s="41"/>
      <c r="D85" s="14">
        <f>(D84*190)</f>
        <v>0</v>
      </c>
    </row>
    <row r="87" spans="1:4" ht="15" thickBot="1" x14ac:dyDescent="0.25">
      <c r="A87" s="39" t="s">
        <v>4</v>
      </c>
      <c r="B87" s="39"/>
      <c r="C87" s="39"/>
      <c r="D87" s="39"/>
    </row>
    <row r="88" spans="1:4" ht="15" x14ac:dyDescent="0.2">
      <c r="A88" s="2"/>
      <c r="B88" s="2"/>
      <c r="C88" s="2"/>
      <c r="D88" s="5" t="s">
        <v>0</v>
      </c>
    </row>
    <row r="89" spans="1:4" ht="15" thickBot="1" x14ac:dyDescent="0.25">
      <c r="A89" s="37" t="s">
        <v>8</v>
      </c>
      <c r="B89" s="37"/>
      <c r="C89" s="38"/>
      <c r="D89" s="15">
        <v>0</v>
      </c>
    </row>
    <row r="90" spans="1:4" ht="15" x14ac:dyDescent="0.2">
      <c r="A90" s="2"/>
      <c r="B90" s="2"/>
      <c r="C90" s="2"/>
      <c r="D90" s="2"/>
    </row>
    <row r="91" spans="1:4" ht="15" thickBot="1" x14ac:dyDescent="0.25">
      <c r="A91" s="39" t="s">
        <v>5</v>
      </c>
      <c r="B91" s="39"/>
      <c r="C91" s="39"/>
      <c r="D91" s="39"/>
    </row>
    <row r="92" spans="1:4" ht="15" x14ac:dyDescent="0.2">
      <c r="A92" s="2"/>
      <c r="B92" s="2"/>
      <c r="C92" s="2"/>
      <c r="D92" s="17" t="s">
        <v>0</v>
      </c>
    </row>
    <row r="93" spans="1:4" ht="15" thickBot="1" x14ac:dyDescent="0.25">
      <c r="A93" s="37" t="s">
        <v>6</v>
      </c>
      <c r="B93" s="37"/>
      <c r="C93" s="38"/>
      <c r="D93" s="15">
        <v>0</v>
      </c>
    </row>
    <row r="94" spans="1:4" x14ac:dyDescent="0.2">
      <c r="A94" s="6"/>
      <c r="B94" s="6"/>
      <c r="C94" s="6"/>
      <c r="D94" s="28"/>
    </row>
    <row r="96" spans="1:4" ht="15" x14ac:dyDescent="0.2">
      <c r="A96" s="42" t="s">
        <v>16</v>
      </c>
      <c r="B96" s="42"/>
      <c r="C96" s="42"/>
      <c r="D96" s="42"/>
    </row>
    <row r="98" spans="1:4" ht="15" thickBot="1" x14ac:dyDescent="0.25">
      <c r="A98" s="39" t="s">
        <v>11</v>
      </c>
      <c r="B98" s="39"/>
      <c r="C98" s="39"/>
      <c r="D98" s="39"/>
    </row>
    <row r="99" spans="1:4" x14ac:dyDescent="0.2">
      <c r="D99" s="4" t="s">
        <v>0</v>
      </c>
    </row>
    <row r="100" spans="1:4" ht="15" thickBot="1" x14ac:dyDescent="0.25">
      <c r="A100" s="43" t="s">
        <v>12</v>
      </c>
      <c r="B100" s="43"/>
      <c r="C100" s="44"/>
      <c r="D100" s="12">
        <v>0</v>
      </c>
    </row>
    <row r="103" spans="1:4" ht="30" customHeight="1" thickBot="1" x14ac:dyDescent="0.25">
      <c r="A103" s="39" t="s">
        <v>19</v>
      </c>
      <c r="B103" s="39"/>
      <c r="C103" s="39"/>
      <c r="D103" s="39"/>
    </row>
    <row r="104" spans="1:4" ht="15" x14ac:dyDescent="0.2">
      <c r="A104" s="19"/>
      <c r="B104" s="19"/>
      <c r="C104" s="19"/>
      <c r="D104" s="5" t="s">
        <v>0</v>
      </c>
    </row>
    <row r="105" spans="1:4" x14ac:dyDescent="0.2">
      <c r="A105" s="45" t="s">
        <v>10</v>
      </c>
      <c r="B105" s="45"/>
      <c r="C105" s="46"/>
      <c r="D105" s="29">
        <f>D100</f>
        <v>0</v>
      </c>
    </row>
    <row r="106" spans="1:4" ht="15" x14ac:dyDescent="0.2">
      <c r="A106" s="47" t="s">
        <v>20</v>
      </c>
      <c r="B106" s="47"/>
      <c r="C106" s="48"/>
      <c r="D106" s="11">
        <v>5</v>
      </c>
    </row>
    <row r="107" spans="1:4" ht="32.25" customHeight="1" x14ac:dyDescent="0.2">
      <c r="A107" s="47" t="s">
        <v>21</v>
      </c>
      <c r="B107" s="47"/>
      <c r="C107" s="48"/>
      <c r="D107" s="13">
        <f>(D105*D106)</f>
        <v>0</v>
      </c>
    </row>
    <row r="108" spans="1:4" ht="33.75" customHeight="1" thickBot="1" x14ac:dyDescent="0.25">
      <c r="A108" s="40" t="s">
        <v>22</v>
      </c>
      <c r="B108" s="40"/>
      <c r="C108" s="41"/>
      <c r="D108" s="14">
        <f>(D107*190)</f>
        <v>0</v>
      </c>
    </row>
    <row r="110" spans="1:4" ht="15" thickBot="1" x14ac:dyDescent="0.25">
      <c r="A110" s="39" t="s">
        <v>4</v>
      </c>
      <c r="B110" s="39"/>
      <c r="C110" s="39"/>
      <c r="D110" s="39"/>
    </row>
    <row r="111" spans="1:4" ht="15" x14ac:dyDescent="0.2">
      <c r="A111" s="2"/>
      <c r="B111" s="2"/>
      <c r="C111" s="2"/>
      <c r="D111" s="5" t="s">
        <v>0</v>
      </c>
    </row>
    <row r="112" spans="1:4" ht="15" thickBot="1" x14ac:dyDescent="0.25">
      <c r="A112" s="37" t="s">
        <v>8</v>
      </c>
      <c r="B112" s="37"/>
      <c r="C112" s="38"/>
      <c r="D112" s="15">
        <v>0</v>
      </c>
    </row>
    <row r="113" spans="1:4" ht="15" x14ac:dyDescent="0.2">
      <c r="A113" s="2"/>
      <c r="B113" s="2"/>
      <c r="C113" s="2"/>
      <c r="D113" s="2"/>
    </row>
    <row r="114" spans="1:4" ht="15" thickBot="1" x14ac:dyDescent="0.25">
      <c r="A114" s="39" t="s">
        <v>5</v>
      </c>
      <c r="B114" s="39"/>
      <c r="C114" s="39"/>
      <c r="D114" s="39"/>
    </row>
    <row r="115" spans="1:4" ht="15" x14ac:dyDescent="0.2">
      <c r="A115" s="2"/>
      <c r="B115" s="2"/>
      <c r="C115" s="2"/>
      <c r="D115" s="17" t="s">
        <v>0</v>
      </c>
    </row>
    <row r="116" spans="1:4" ht="15" thickBot="1" x14ac:dyDescent="0.25">
      <c r="A116" s="37" t="s">
        <v>6</v>
      </c>
      <c r="B116" s="37"/>
      <c r="C116" s="38"/>
      <c r="D116" s="15">
        <v>0</v>
      </c>
    </row>
    <row r="117" spans="1:4" x14ac:dyDescent="0.2">
      <c r="A117" s="6"/>
      <c r="B117" s="6"/>
      <c r="C117" s="6"/>
      <c r="D117" s="28"/>
    </row>
    <row r="118" spans="1:4" x14ac:dyDescent="0.2">
      <c r="A118" s="6"/>
      <c r="B118" s="6"/>
      <c r="C118" s="6"/>
      <c r="D118" s="28"/>
    </row>
    <row r="119" spans="1:4" ht="15" x14ac:dyDescent="0.2">
      <c r="A119" s="42" t="s">
        <v>17</v>
      </c>
      <c r="B119" s="42"/>
      <c r="C119" s="42"/>
      <c r="D119" s="42"/>
    </row>
    <row r="121" spans="1:4" ht="15" thickBot="1" x14ac:dyDescent="0.25">
      <c r="A121" s="39" t="s">
        <v>11</v>
      </c>
      <c r="B121" s="39"/>
      <c r="C121" s="39"/>
      <c r="D121" s="39"/>
    </row>
    <row r="122" spans="1:4" x14ac:dyDescent="0.2">
      <c r="D122" s="4" t="s">
        <v>0</v>
      </c>
    </row>
    <row r="123" spans="1:4" ht="15" thickBot="1" x14ac:dyDescent="0.25">
      <c r="A123" s="43" t="s">
        <v>12</v>
      </c>
      <c r="B123" s="43"/>
      <c r="C123" s="44"/>
      <c r="D123" s="12">
        <v>0</v>
      </c>
    </row>
    <row r="126" spans="1:4" ht="30" customHeight="1" x14ac:dyDescent="0.2">
      <c r="A126" s="39" t="s">
        <v>19</v>
      </c>
      <c r="B126" s="39"/>
      <c r="C126" s="39"/>
      <c r="D126" s="39"/>
    </row>
    <row r="127" spans="1:4" ht="16.5" customHeight="1" thickBot="1" x14ac:dyDescent="0.25">
      <c r="A127" s="27"/>
      <c r="B127" s="27"/>
      <c r="C127" s="27"/>
      <c r="D127" s="27"/>
    </row>
    <row r="128" spans="1:4" ht="15" x14ac:dyDescent="0.2">
      <c r="A128" s="19"/>
      <c r="B128" s="19"/>
      <c r="C128" s="19"/>
      <c r="D128" s="5" t="s">
        <v>0</v>
      </c>
    </row>
    <row r="129" spans="1:4" x14ac:dyDescent="0.2">
      <c r="A129" s="45" t="s">
        <v>10</v>
      </c>
      <c r="B129" s="45"/>
      <c r="C129" s="46"/>
      <c r="D129" s="30">
        <f>D123</f>
        <v>0</v>
      </c>
    </row>
    <row r="130" spans="1:4" ht="15" x14ac:dyDescent="0.2">
      <c r="A130" s="47" t="s">
        <v>20</v>
      </c>
      <c r="B130" s="47"/>
      <c r="C130" s="48"/>
      <c r="D130" s="11">
        <v>23.4</v>
      </c>
    </row>
    <row r="131" spans="1:4" ht="31.5" customHeight="1" x14ac:dyDescent="0.2">
      <c r="A131" s="47" t="s">
        <v>21</v>
      </c>
      <c r="B131" s="47"/>
      <c r="C131" s="48"/>
      <c r="D131" s="13">
        <f>(D129*D130)</f>
        <v>0</v>
      </c>
    </row>
    <row r="132" spans="1:4" ht="31.5" customHeight="1" thickBot="1" x14ac:dyDescent="0.25">
      <c r="A132" s="40" t="s">
        <v>22</v>
      </c>
      <c r="B132" s="40"/>
      <c r="C132" s="41"/>
      <c r="D132" s="14">
        <f>(D131*190)</f>
        <v>0</v>
      </c>
    </row>
    <row r="133" spans="1:4" ht="15" thickBot="1" x14ac:dyDescent="0.25">
      <c r="A133" s="39" t="s">
        <v>4</v>
      </c>
      <c r="B133" s="39"/>
      <c r="C133" s="39"/>
      <c r="D133" s="39"/>
    </row>
    <row r="134" spans="1:4" ht="15" x14ac:dyDescent="0.2">
      <c r="A134" s="2"/>
      <c r="B134" s="2"/>
      <c r="C134" s="2"/>
      <c r="D134" s="5" t="s">
        <v>0</v>
      </c>
    </row>
    <row r="135" spans="1:4" ht="15" thickBot="1" x14ac:dyDescent="0.25">
      <c r="A135" s="37" t="s">
        <v>8</v>
      </c>
      <c r="B135" s="37"/>
      <c r="C135" s="38"/>
      <c r="D135" s="15">
        <v>0</v>
      </c>
    </row>
    <row r="136" spans="1:4" ht="15" x14ac:dyDescent="0.2">
      <c r="A136" s="2"/>
      <c r="B136" s="2"/>
      <c r="C136" s="2"/>
      <c r="D136" s="2"/>
    </row>
    <row r="137" spans="1:4" ht="15" thickBot="1" x14ac:dyDescent="0.25">
      <c r="A137" s="39" t="s">
        <v>5</v>
      </c>
      <c r="B137" s="39"/>
      <c r="C137" s="39"/>
      <c r="D137" s="39"/>
    </row>
    <row r="138" spans="1:4" ht="15" x14ac:dyDescent="0.2">
      <c r="A138" s="2"/>
      <c r="B138" s="2"/>
      <c r="C138" s="2"/>
      <c r="D138" s="17" t="s">
        <v>0</v>
      </c>
    </row>
    <row r="139" spans="1:4" ht="15" thickBot="1" x14ac:dyDescent="0.25">
      <c r="A139" s="37" t="s">
        <v>6</v>
      </c>
      <c r="B139" s="37"/>
      <c r="C139" s="38"/>
      <c r="D139" s="15">
        <v>0</v>
      </c>
    </row>
    <row r="140" spans="1:4" x14ac:dyDescent="0.2">
      <c r="A140" s="6"/>
      <c r="B140" s="6"/>
      <c r="C140" s="6"/>
      <c r="D140" s="28"/>
    </row>
    <row r="141" spans="1:4" x14ac:dyDescent="0.2">
      <c r="A141" s="6"/>
      <c r="B141" s="6"/>
      <c r="C141" s="6"/>
      <c r="D141" s="28"/>
    </row>
    <row r="142" spans="1:4" ht="18" x14ac:dyDescent="0.2">
      <c r="A142" s="36" t="s">
        <v>32</v>
      </c>
      <c r="B142" s="36"/>
      <c r="C142" s="6"/>
      <c r="D142" s="28"/>
    </row>
    <row r="143" spans="1:4" x14ac:dyDescent="0.2">
      <c r="A143" s="6"/>
      <c r="B143" s="6"/>
      <c r="C143" s="6"/>
      <c r="D143" s="28"/>
    </row>
    <row r="144" spans="1:4" ht="15" customHeight="1" x14ac:dyDescent="0.2">
      <c r="A144" s="42" t="s">
        <v>33</v>
      </c>
      <c r="B144" s="42"/>
      <c r="C144" s="42"/>
      <c r="D144" s="42"/>
    </row>
    <row r="146" spans="1:4" ht="15" customHeight="1" thickBot="1" x14ac:dyDescent="0.25">
      <c r="A146" s="39" t="s">
        <v>11</v>
      </c>
      <c r="B146" s="39"/>
      <c r="C146" s="39"/>
      <c r="D146" s="39"/>
    </row>
    <row r="147" spans="1:4" x14ac:dyDescent="0.2">
      <c r="D147" s="4" t="s">
        <v>0</v>
      </c>
    </row>
    <row r="148" spans="1:4" ht="15" customHeight="1" thickBot="1" x14ac:dyDescent="0.25">
      <c r="A148" s="43" t="s">
        <v>12</v>
      </c>
      <c r="B148" s="43"/>
      <c r="C148" s="44"/>
      <c r="D148" s="12">
        <v>0</v>
      </c>
    </row>
    <row r="151" spans="1:4" ht="29.25" customHeight="1" thickBot="1" x14ac:dyDescent="0.25">
      <c r="A151" s="39" t="s">
        <v>19</v>
      </c>
      <c r="B151" s="39"/>
      <c r="C151" s="39"/>
      <c r="D151" s="39"/>
    </row>
    <row r="152" spans="1:4" ht="15" x14ac:dyDescent="0.2">
      <c r="A152" s="23"/>
      <c r="B152" s="23"/>
      <c r="C152" s="23"/>
      <c r="D152" s="5" t="s">
        <v>0</v>
      </c>
    </row>
    <row r="153" spans="1:4" ht="14.25" customHeight="1" x14ac:dyDescent="0.2">
      <c r="A153" s="45" t="s">
        <v>10</v>
      </c>
      <c r="B153" s="45"/>
      <c r="C153" s="46"/>
      <c r="D153" s="29">
        <f>D148</f>
        <v>0</v>
      </c>
    </row>
    <row r="154" spans="1:4" ht="15" customHeight="1" x14ac:dyDescent="0.2">
      <c r="A154" s="47" t="s">
        <v>20</v>
      </c>
      <c r="B154" s="47"/>
      <c r="C154" s="48"/>
      <c r="D154" s="11">
        <v>37.200000000000003</v>
      </c>
    </row>
    <row r="155" spans="1:4" ht="29.25" customHeight="1" x14ac:dyDescent="0.2">
      <c r="A155" s="47" t="s">
        <v>21</v>
      </c>
      <c r="B155" s="47"/>
      <c r="C155" s="48"/>
      <c r="D155" s="13">
        <f>(D153*D154)</f>
        <v>0</v>
      </c>
    </row>
    <row r="156" spans="1:4" ht="32.25" customHeight="1" thickBot="1" x14ac:dyDescent="0.25">
      <c r="A156" s="40" t="s">
        <v>22</v>
      </c>
      <c r="B156" s="40"/>
      <c r="C156" s="41"/>
      <c r="D156" s="14">
        <f>(D155*190)</f>
        <v>0</v>
      </c>
    </row>
    <row r="158" spans="1:4" ht="15" customHeight="1" thickBot="1" x14ac:dyDescent="0.25">
      <c r="A158" s="39" t="s">
        <v>4</v>
      </c>
      <c r="B158" s="39"/>
      <c r="C158" s="39"/>
      <c r="D158" s="39"/>
    </row>
    <row r="159" spans="1:4" ht="15" x14ac:dyDescent="0.2">
      <c r="A159" s="23"/>
      <c r="B159" s="23"/>
      <c r="C159" s="23"/>
      <c r="D159" s="5" t="s">
        <v>0</v>
      </c>
    </row>
    <row r="160" spans="1:4" ht="15" customHeight="1" thickBot="1" x14ac:dyDescent="0.25">
      <c r="A160" s="37" t="s">
        <v>8</v>
      </c>
      <c r="B160" s="37"/>
      <c r="C160" s="38"/>
      <c r="D160" s="15">
        <v>0</v>
      </c>
    </row>
    <row r="161" spans="1:6" ht="15" x14ac:dyDescent="0.2">
      <c r="A161" s="23"/>
      <c r="B161" s="23"/>
      <c r="C161" s="23"/>
      <c r="D161" s="23"/>
    </row>
    <row r="162" spans="1:6" ht="15" customHeight="1" thickBot="1" x14ac:dyDescent="0.25">
      <c r="A162" s="39" t="s">
        <v>5</v>
      </c>
      <c r="B162" s="39"/>
      <c r="C162" s="39"/>
      <c r="D162" s="39"/>
    </row>
    <row r="163" spans="1:6" ht="15" x14ac:dyDescent="0.2">
      <c r="A163" s="23"/>
      <c r="B163" s="23"/>
      <c r="C163" s="23"/>
      <c r="D163" s="17" t="s">
        <v>0</v>
      </c>
    </row>
    <row r="164" spans="1:6" ht="15" customHeight="1" thickBot="1" x14ac:dyDescent="0.25">
      <c r="A164" s="37" t="s">
        <v>6</v>
      </c>
      <c r="B164" s="37"/>
      <c r="C164" s="38"/>
      <c r="D164" s="15">
        <v>0</v>
      </c>
    </row>
    <row r="165" spans="1:6" x14ac:dyDescent="0.2">
      <c r="A165" s="6"/>
      <c r="B165" s="6"/>
      <c r="C165" s="6"/>
      <c r="D165" s="28"/>
    </row>
    <row r="172" spans="1:6" ht="15" customHeight="1" x14ac:dyDescent="0.2">
      <c r="A172" s="42" t="s">
        <v>18</v>
      </c>
      <c r="B172" s="42"/>
      <c r="C172" s="42"/>
      <c r="D172" s="42"/>
    </row>
    <row r="173" spans="1:6" ht="14.25" customHeight="1" x14ac:dyDescent="0.2">
      <c r="A173" s="51" t="s">
        <v>1</v>
      </c>
      <c r="B173" s="51"/>
      <c r="C173" s="51"/>
      <c r="D173" s="51"/>
    </row>
    <row r="174" spans="1:6" ht="15" thickBot="1" x14ac:dyDescent="0.25"/>
    <row r="175" spans="1:6" ht="30" x14ac:dyDescent="0.2">
      <c r="A175" s="52" t="s">
        <v>2</v>
      </c>
      <c r="B175" s="53"/>
      <c r="C175" s="18" t="s">
        <v>31</v>
      </c>
      <c r="D175" s="24"/>
      <c r="E175" s="24"/>
      <c r="F175" s="24"/>
    </row>
    <row r="176" spans="1:6" ht="19.5" customHeight="1" x14ac:dyDescent="0.2">
      <c r="A176" s="34" t="s">
        <v>25</v>
      </c>
      <c r="B176" s="35"/>
      <c r="C176" s="31">
        <f>D17</f>
        <v>0</v>
      </c>
      <c r="D176" s="25"/>
      <c r="E176" s="25"/>
      <c r="F176" s="25"/>
    </row>
    <row r="177" spans="1:6" ht="18" customHeight="1" x14ac:dyDescent="0.2">
      <c r="A177" s="34" t="s">
        <v>26</v>
      </c>
      <c r="B177" s="35"/>
      <c r="C177" s="31">
        <f>D39</f>
        <v>0</v>
      </c>
      <c r="D177" s="25"/>
      <c r="E177" s="25"/>
      <c r="F177" s="25"/>
    </row>
    <row r="178" spans="1:6" ht="18" customHeight="1" x14ac:dyDescent="0.2">
      <c r="A178" s="34" t="s">
        <v>27</v>
      </c>
      <c r="B178" s="35"/>
      <c r="C178" s="31">
        <f>D62</f>
        <v>0</v>
      </c>
      <c r="D178" s="25"/>
      <c r="E178" s="25"/>
      <c r="F178" s="25"/>
    </row>
    <row r="179" spans="1:6" ht="18" customHeight="1" x14ac:dyDescent="0.2">
      <c r="A179" s="34" t="s">
        <v>28</v>
      </c>
      <c r="B179" s="35"/>
      <c r="C179" s="31">
        <f>D85</f>
        <v>0</v>
      </c>
      <c r="D179" s="25"/>
      <c r="E179" s="25"/>
      <c r="F179" s="25"/>
    </row>
    <row r="180" spans="1:6" ht="18" customHeight="1" x14ac:dyDescent="0.2">
      <c r="A180" s="34" t="s">
        <v>29</v>
      </c>
      <c r="B180" s="35"/>
      <c r="C180" s="32">
        <f>D108</f>
        <v>0</v>
      </c>
      <c r="D180" s="25"/>
      <c r="E180" s="25"/>
      <c r="F180" s="25"/>
    </row>
    <row r="181" spans="1:6" ht="18" customHeight="1" x14ac:dyDescent="0.2">
      <c r="A181" s="34" t="s">
        <v>30</v>
      </c>
      <c r="B181" s="35"/>
      <c r="C181" s="32">
        <f>D132</f>
        <v>0</v>
      </c>
      <c r="D181" s="25"/>
      <c r="E181" s="25"/>
      <c r="F181" s="25"/>
    </row>
    <row r="182" spans="1:6" ht="18" customHeight="1" x14ac:dyDescent="0.2">
      <c r="A182" s="34" t="s">
        <v>34</v>
      </c>
      <c r="B182" s="35"/>
      <c r="C182" s="32">
        <f>D156</f>
        <v>0</v>
      </c>
      <c r="D182" s="25"/>
      <c r="E182" s="25"/>
      <c r="F182" s="25"/>
    </row>
    <row r="183" spans="1:6" ht="15.75" thickBot="1" x14ac:dyDescent="0.25">
      <c r="A183" s="49" t="s">
        <v>3</v>
      </c>
      <c r="B183" s="50"/>
      <c r="C183" s="33">
        <f>SUM(C176:C182)</f>
        <v>0</v>
      </c>
      <c r="D183" s="26"/>
      <c r="E183" s="26"/>
      <c r="F183" s="26"/>
    </row>
    <row r="184" spans="1:6" ht="15" x14ac:dyDescent="0.2">
      <c r="A184" s="10"/>
      <c r="B184" s="10"/>
      <c r="C184" s="9"/>
      <c r="D184" s="9"/>
    </row>
    <row r="185" spans="1:6" ht="15" x14ac:dyDescent="0.2">
      <c r="A185" s="10"/>
      <c r="B185" s="10"/>
      <c r="C185" s="9"/>
      <c r="D185" s="9"/>
    </row>
  </sheetData>
  <sheetProtection algorithmName="SHA-512" hashValue="mkaKYMSmPL/g33LVI//UQlA/CsU4VT6ZxFJjHsR+3xrc9FkwrJp7GAkkYq03tUymmfFoF4X6dK3xSVkgYIxrJA==" saltValue="PzW2gvZcPK9lyNSDwNXzYA==" spinCount="100000" sheet="1" objects="1" scenarios="1"/>
  <mergeCells count="98">
    <mergeCell ref="A139:C139"/>
    <mergeCell ref="A129:C129"/>
    <mergeCell ref="A130:C130"/>
    <mergeCell ref="A131:C131"/>
    <mergeCell ref="A133:D133"/>
    <mergeCell ref="A135:C135"/>
    <mergeCell ref="A132:C132"/>
    <mergeCell ref="A119:D119"/>
    <mergeCell ref="A121:D121"/>
    <mergeCell ref="A123:C123"/>
    <mergeCell ref="A126:D126"/>
    <mergeCell ref="A137:D137"/>
    <mergeCell ref="A107:C107"/>
    <mergeCell ref="A108:C108"/>
    <mergeCell ref="A30:D30"/>
    <mergeCell ref="A32:C32"/>
    <mergeCell ref="A93:C93"/>
    <mergeCell ref="A45:C45"/>
    <mergeCell ref="A57:D57"/>
    <mergeCell ref="A66:C66"/>
    <mergeCell ref="A68:D68"/>
    <mergeCell ref="A70:C70"/>
    <mergeCell ref="A73:D73"/>
    <mergeCell ref="A83:C83"/>
    <mergeCell ref="A84:C84"/>
    <mergeCell ref="A85:C85"/>
    <mergeCell ref="A105:C105"/>
    <mergeCell ref="A106:C106"/>
    <mergeCell ref="A7:D7"/>
    <mergeCell ref="A1:D1"/>
    <mergeCell ref="A3:D3"/>
    <mergeCell ref="A5:D5"/>
    <mergeCell ref="A9:C9"/>
    <mergeCell ref="A12:D12"/>
    <mergeCell ref="A14:C14"/>
    <mergeCell ref="A15:C15"/>
    <mergeCell ref="A16:C16"/>
    <mergeCell ref="A17:C17"/>
    <mergeCell ref="A19:D19"/>
    <mergeCell ref="A21:C21"/>
    <mergeCell ref="A54:C54"/>
    <mergeCell ref="A41:D41"/>
    <mergeCell ref="A43:C43"/>
    <mergeCell ref="A47:C47"/>
    <mergeCell ref="A50:D50"/>
    <mergeCell ref="A52:D52"/>
    <mergeCell ref="A39:C39"/>
    <mergeCell ref="A23:D23"/>
    <mergeCell ref="A28:D28"/>
    <mergeCell ref="A25:C25"/>
    <mergeCell ref="A178:B178"/>
    <mergeCell ref="A64:D64"/>
    <mergeCell ref="A80:D80"/>
    <mergeCell ref="A87:D87"/>
    <mergeCell ref="A89:C89"/>
    <mergeCell ref="A91:D91"/>
    <mergeCell ref="A75:D75"/>
    <mergeCell ref="A77:C77"/>
    <mergeCell ref="A114:D114"/>
    <mergeCell ref="A116:C116"/>
    <mergeCell ref="A96:D96"/>
    <mergeCell ref="A98:D98"/>
    <mergeCell ref="A100:C100"/>
    <mergeCell ref="A103:D103"/>
    <mergeCell ref="A110:D110"/>
    <mergeCell ref="A112:C112"/>
    <mergeCell ref="A154:C154"/>
    <mergeCell ref="A155:C155"/>
    <mergeCell ref="A183:B183"/>
    <mergeCell ref="A34:D34"/>
    <mergeCell ref="A36:C36"/>
    <mergeCell ref="A37:C37"/>
    <mergeCell ref="A38:C38"/>
    <mergeCell ref="A59:C59"/>
    <mergeCell ref="A60:C60"/>
    <mergeCell ref="A61:C61"/>
    <mergeCell ref="A62:C62"/>
    <mergeCell ref="A82:C82"/>
    <mergeCell ref="A173:D173"/>
    <mergeCell ref="A176:B176"/>
    <mergeCell ref="A175:B175"/>
    <mergeCell ref="A177:B177"/>
    <mergeCell ref="A182:B182"/>
    <mergeCell ref="A142:B142"/>
    <mergeCell ref="A164:C164"/>
    <mergeCell ref="A162:D162"/>
    <mergeCell ref="A160:C160"/>
    <mergeCell ref="A158:D158"/>
    <mergeCell ref="A156:C156"/>
    <mergeCell ref="A180:B180"/>
    <mergeCell ref="A179:B179"/>
    <mergeCell ref="A181:B181"/>
    <mergeCell ref="A172:D172"/>
    <mergeCell ref="A144:D144"/>
    <mergeCell ref="A146:D146"/>
    <mergeCell ref="A148:C148"/>
    <mergeCell ref="A151:D151"/>
    <mergeCell ref="A153:C153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&amp;RSeite &amp;P</oddFooter>
  </headerFooter>
  <rowBreaks count="2" manualBreakCount="2">
    <brk id="27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Schülerspezialverkeh</vt:lpstr>
    </vt:vector>
  </TitlesOfParts>
  <Company>Stadt Ibbenbüren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Ennen</dc:creator>
  <cp:lastModifiedBy>Linda Kaiser</cp:lastModifiedBy>
  <cp:lastPrinted>2022-07-05T13:30:49Z</cp:lastPrinted>
  <dcterms:created xsi:type="dcterms:W3CDTF">2022-05-30T08:44:31Z</dcterms:created>
  <dcterms:modified xsi:type="dcterms:W3CDTF">2026-04-30T08:03:35Z</dcterms:modified>
</cp:coreProperties>
</file>